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36" i="1"/>
  <c r="I36"/>
  <c r="I12" i="2"/>
  <c r="I11"/>
  <c r="K35" i="1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<sst xmlns="http://schemas.openxmlformats.org/spreadsheetml/2006/main" count="186" uniqueCount="96">
  <si>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</si>
  <si>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</si>
  <si>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</si>
  <si>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</si>
  <si>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</si>
  <si>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</si>
  <si>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</si>
  <si>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</si>
  <si>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</si>
  <si>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</si>
  <si>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</si>
  <si>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</si>
  <si>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</si>
  <si>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</si>
  <si>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</si>
  <si>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</si>
  <si>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</si>
  <si>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</si>
  <si>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</si>
  <si>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</si>
  <si>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</si>
  <si>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</si>
  <si>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</si>
  <si>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</si>
  <si>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</si>
  <si>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</si>
  <si>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</si>
  <si>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</si>
  <si>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</si>
  <si>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</si>
  <si>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</si>
  <si>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</si>
  <si>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</si>
  <si>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</si>
  <si>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</si>
  <si>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</si>
  <si>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</si>
  <si>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</si>
  <si>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</si>
  <si>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</si>
  <si>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</si>
  <si>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</si>
  <si>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</si>
  <si>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</si>
  <si>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</si>
  <si>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</si>
  <si>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</si>
  <si>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</si>
  <si>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</si>
  <si>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</si>
  <si>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</si>
  <si>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</si>
  <si>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</si>
  <si>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</si>
  <si>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</si>
  <si>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</si>
  <si>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</si>
  <si>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</si>
  <si>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Đơn vị: Phòng Tổ chức - Hành chính - Tổng hợp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</si>
  <si>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</si>
  <si>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</si>
  <si>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</si>
  <si>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</si>
  <si>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</si>
  <si>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</si>
  <si>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</si>
  <si>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</si>
  <si>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</si>
  <si>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</si>
  <si>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</si>
  <si>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</si>
  <si>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</si>
  <si>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</si>
  <si>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</si>
  <si>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</si>
  <si>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</si>
  <si>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</si>
  <si>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</si>
  <si>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</si>
  <si>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</si>
  <si>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</si>
  <si>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</si>
  <si>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</si>
  <si>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</si>
  <si>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TRƯỞNG PHÒNG</t>
  </si>
  <si>
    <t>Kệ gỗ (để sách báo)</t>
  </si>
  <si>
    <t>TB 067</t>
  </si>
  <si>
    <t>Bàn gỗ Oval (2,6x0,8x0,8)</t>
  </si>
  <si>
    <t>01/TSQT/B</t>
  </si>
  <si>
    <t>1,2 m</t>
  </si>
  <si>
    <t>Ghế xoay loại lớn</t>
  </si>
  <si>
    <t>HC2013001</t>
  </si>
  <si>
    <t>QTCSVC</t>
  </si>
  <si>
    <t xml:space="preserve">                              </t>
  </si>
  <si>
    <t>Ngày  01  tháng  01  năm  2015</t>
  </si>
  <si>
    <t>Ngày  01  tháng  01  năm 2015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</si>
</sst>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0" xfId="0" applyFont="1"/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" xfId="0" builtinId="0"/>
  </cellStyles>
  <dxfs count="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25" workbookViewId="0">
      <selection activeCell="H39" sqref="H39:L39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1" t="s">
        <v>0</v>
      </c>
      <c r="B1" s="61"/>
      <c r="C1" s="61"/>
      <c r="D1" s="61"/>
      <c r="E1" s="61"/>
      <c r="F1" s="61"/>
      <c r="G1" s="1"/>
      <c r="H1" s="60" t="s">
        <v>1</v>
      </c>
      <c r="I1" s="60"/>
      <c r="J1" s="60"/>
      <c r="K1" s="60"/>
      <c r="L1" s="60"/>
    </row>
    <row r="2" spans="1:12" ht="16.5">
      <c r="A2" s="60" t="s">
        <v>2</v>
      </c>
      <c r="B2" s="60"/>
      <c r="C2" s="60"/>
      <c r="D2" s="60"/>
      <c r="E2" s="60"/>
      <c r="F2" s="60"/>
      <c r="G2" s="1"/>
      <c r="H2" s="60" t="s">
        <v>3</v>
      </c>
      <c r="I2" s="60"/>
      <c r="J2" s="60"/>
      <c r="K2" s="60"/>
      <c r="L2" s="6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6.5">
      <c r="A5" s="1"/>
      <c r="B5" s="1"/>
      <c r="C5" s="60" t="s">
        <v>58</v>
      </c>
      <c r="D5" s="60"/>
      <c r="E5" s="60"/>
      <c r="F5" s="60"/>
      <c r="G5" s="60"/>
      <c r="H5" s="60"/>
      <c r="I5" s="60"/>
      <c r="J5" s="1"/>
      <c r="K5" s="1"/>
      <c r="L5" s="1"/>
    </row>
    <row r="6" spans="1:12" ht="16.5">
      <c r="A6" s="1"/>
      <c r="B6" s="1"/>
      <c r="C6" s="75" t="s">
        <v>93</v>
      </c>
      <c r="D6" s="75"/>
      <c r="E6" s="75"/>
      <c r="F6" s="75"/>
      <c r="G6" s="75"/>
      <c r="H6" s="75"/>
      <c r="I6" s="7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2" t="s">
        <v>5</v>
      </c>
      <c r="B8" s="62" t="s">
        <v>6</v>
      </c>
      <c r="C8" s="62" t="s">
        <v>7</v>
      </c>
      <c r="D8" s="65" t="s">
        <v>8</v>
      </c>
      <c r="E8" s="65" t="s">
        <v>9</v>
      </c>
      <c r="F8" s="76" t="s">
        <v>10</v>
      </c>
      <c r="G8" s="62" t="s">
        <v>11</v>
      </c>
      <c r="H8" s="68" t="s">
        <v>12</v>
      </c>
      <c r="I8" s="69"/>
      <c r="J8" s="68" t="s">
        <v>13</v>
      </c>
      <c r="K8" s="69"/>
      <c r="L8" s="72" t="s">
        <v>14</v>
      </c>
    </row>
    <row r="9" spans="1:12">
      <c r="A9" s="63"/>
      <c r="B9" s="63"/>
      <c r="C9" s="63"/>
      <c r="D9" s="66"/>
      <c r="E9" s="66"/>
      <c r="F9" s="77"/>
      <c r="G9" s="63"/>
      <c r="H9" s="70"/>
      <c r="I9" s="71"/>
      <c r="J9" s="70"/>
      <c r="K9" s="71"/>
      <c r="L9" s="73"/>
    </row>
    <row r="10" spans="1:12">
      <c r="A10" s="64"/>
      <c r="B10" s="64"/>
      <c r="C10" s="64"/>
      <c r="D10" s="67"/>
      <c r="E10" s="67"/>
      <c r="F10" s="78"/>
      <c r="G10" s="64"/>
      <c r="H10" s="2" t="s">
        <v>15</v>
      </c>
      <c r="I10" s="3" t="s">
        <v>16</v>
      </c>
      <c r="J10" s="2" t="s">
        <v>15</v>
      </c>
      <c r="K10" s="3" t="s">
        <v>16</v>
      </c>
      <c r="L10" s="7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4" t="s">
        <v>59</v>
      </c>
      <c r="C12" s="8" t="s">
        <v>60</v>
      </c>
      <c r="D12" s="9"/>
      <c r="E12" s="13" t="s">
        <v>61</v>
      </c>
      <c r="F12" s="12" t="s">
        <v>62</v>
      </c>
      <c r="G12" s="11">
        <v>600000</v>
      </c>
      <c r="H12" s="10">
        <v>2</v>
      </c>
      <c r="I12" s="11">
        <f t="shared" ref="I12:I35" si="0">G12*H12</f>
        <v>1200000</v>
      </c>
      <c r="J12" s="10">
        <v>2</v>
      </c>
      <c r="K12" s="11">
        <f t="shared" ref="K12:K35" si="1">J12*G12</f>
        <v>1200000</v>
      </c>
      <c r="L12" s="10"/>
    </row>
    <row r="13" spans="1:12">
      <c r="A13" s="7">
        <v>2</v>
      </c>
      <c r="B13" s="4" t="s">
        <v>28</v>
      </c>
      <c r="C13" s="12">
        <v>5000723</v>
      </c>
      <c r="D13" s="9">
        <v>2000</v>
      </c>
      <c r="E13" s="13" t="s">
        <v>61</v>
      </c>
      <c r="F13" s="12" t="s">
        <v>27</v>
      </c>
      <c r="G13" s="11">
        <v>1220000</v>
      </c>
      <c r="H13" s="10">
        <v>1</v>
      </c>
      <c r="I13" s="11">
        <f t="shared" si="0"/>
        <v>1220000</v>
      </c>
      <c r="J13" s="10">
        <v>1</v>
      </c>
      <c r="K13" s="11">
        <f t="shared" si="1"/>
        <v>1220000</v>
      </c>
      <c r="L13" s="10"/>
    </row>
    <row r="14" spans="1:12">
      <c r="A14" s="7">
        <v>3</v>
      </c>
      <c r="B14" s="4" t="s">
        <v>32</v>
      </c>
      <c r="C14" s="12">
        <v>5000930</v>
      </c>
      <c r="D14" s="9">
        <v>2002</v>
      </c>
      <c r="E14" s="13" t="s">
        <v>61</v>
      </c>
      <c r="F14" s="12" t="s">
        <v>27</v>
      </c>
      <c r="G14" s="11">
        <v>345000</v>
      </c>
      <c r="H14" s="10">
        <v>1</v>
      </c>
      <c r="I14" s="11">
        <f t="shared" si="0"/>
        <v>345000</v>
      </c>
      <c r="J14" s="10">
        <v>1</v>
      </c>
      <c r="K14" s="11">
        <f t="shared" si="1"/>
        <v>345000</v>
      </c>
      <c r="L14" s="10"/>
    </row>
    <row r="15" spans="1:12">
      <c r="A15" s="7">
        <v>4</v>
      </c>
      <c r="B15" s="4" t="s">
        <v>30</v>
      </c>
      <c r="C15" s="12">
        <v>5001529</v>
      </c>
      <c r="D15" s="9">
        <v>2007</v>
      </c>
      <c r="E15" s="13" t="s">
        <v>61</v>
      </c>
      <c r="F15" s="12" t="s">
        <v>27</v>
      </c>
      <c r="G15" s="11">
        <v>1500000</v>
      </c>
      <c r="H15" s="10">
        <v>1</v>
      </c>
      <c r="I15" s="11">
        <f t="shared" si="0"/>
        <v>1500000</v>
      </c>
      <c r="J15" s="10">
        <v>1</v>
      </c>
      <c r="K15" s="11">
        <f t="shared" si="1"/>
        <v>1500000</v>
      </c>
      <c r="L15" s="10"/>
    </row>
    <row r="16" spans="1:12">
      <c r="A16" s="7">
        <v>5</v>
      </c>
      <c r="B16" s="4" t="s">
        <v>63</v>
      </c>
      <c r="C16" s="12" t="s">
        <v>64</v>
      </c>
      <c r="D16" s="13">
        <v>2010</v>
      </c>
      <c r="E16" s="13" t="s">
        <v>61</v>
      </c>
      <c r="F16" s="12" t="s">
        <v>27</v>
      </c>
      <c r="G16" s="14">
        <v>1500000</v>
      </c>
      <c r="H16" s="12">
        <v>1</v>
      </c>
      <c r="I16" s="11">
        <f t="shared" si="0"/>
        <v>1500000</v>
      </c>
      <c r="J16" s="12">
        <v>1</v>
      </c>
      <c r="K16" s="11">
        <f t="shared" si="1"/>
        <v>1500000</v>
      </c>
      <c r="L16" s="12"/>
    </row>
    <row r="17" spans="1:12">
      <c r="A17" s="7">
        <v>6</v>
      </c>
      <c r="B17" s="4" t="s">
        <v>65</v>
      </c>
      <c r="C17" s="12" t="s">
        <v>66</v>
      </c>
      <c r="D17" s="13">
        <v>2012</v>
      </c>
      <c r="E17" s="13" t="s">
        <v>61</v>
      </c>
      <c r="F17" s="12" t="s">
        <v>27</v>
      </c>
      <c r="G17" s="14">
        <v>450000</v>
      </c>
      <c r="H17" s="12">
        <v>4</v>
      </c>
      <c r="I17" s="11">
        <f t="shared" si="0"/>
        <v>1800000</v>
      </c>
      <c r="J17" s="12">
        <v>4</v>
      </c>
      <c r="K17" s="11">
        <f t="shared" si="1"/>
        <v>1800000</v>
      </c>
      <c r="L17" s="12"/>
    </row>
    <row r="18" spans="1:12">
      <c r="A18" s="7">
        <v>7</v>
      </c>
      <c r="B18" s="4" t="s">
        <v>65</v>
      </c>
      <c r="C18" s="12" t="s">
        <v>67</v>
      </c>
      <c r="D18" s="13">
        <v>2013</v>
      </c>
      <c r="E18" s="13" t="s">
        <v>61</v>
      </c>
      <c r="F18" s="12" t="s">
        <v>27</v>
      </c>
      <c r="G18" s="14">
        <v>520000</v>
      </c>
      <c r="H18" s="12">
        <v>4</v>
      </c>
      <c r="I18" s="11">
        <f t="shared" si="0"/>
        <v>2080000</v>
      </c>
      <c r="J18" s="12">
        <v>4</v>
      </c>
      <c r="K18" s="11">
        <f t="shared" si="1"/>
        <v>2080000</v>
      </c>
      <c r="L18" s="12"/>
    </row>
    <row r="19" spans="1:12">
      <c r="A19" s="7">
        <v>8</v>
      </c>
      <c r="B19" s="4" t="s">
        <v>28</v>
      </c>
      <c r="C19" s="12">
        <v>5000982</v>
      </c>
      <c r="D19" s="9">
        <v>2002</v>
      </c>
      <c r="E19" s="13" t="s">
        <v>61</v>
      </c>
      <c r="F19" s="12" t="s">
        <v>27</v>
      </c>
      <c r="G19" s="11">
        <v>950000</v>
      </c>
      <c r="H19" s="10">
        <v>3</v>
      </c>
      <c r="I19" s="11">
        <f t="shared" si="0"/>
        <v>2850000</v>
      </c>
      <c r="J19" s="10">
        <v>3</v>
      </c>
      <c r="K19" s="11">
        <f t="shared" si="1"/>
        <v>2850000</v>
      </c>
      <c r="L19" s="10"/>
    </row>
    <row r="20" spans="1:12">
      <c r="A20" s="7">
        <v>9</v>
      </c>
      <c r="B20" s="4" t="s">
        <v>29</v>
      </c>
      <c r="C20" s="12">
        <v>5001108</v>
      </c>
      <c r="D20" s="9">
        <v>2004</v>
      </c>
      <c r="E20" s="13" t="s">
        <v>61</v>
      </c>
      <c r="F20" s="12" t="s">
        <v>27</v>
      </c>
      <c r="G20" s="11">
        <v>399300</v>
      </c>
      <c r="H20" s="10">
        <v>10</v>
      </c>
      <c r="I20" s="11">
        <f t="shared" si="0"/>
        <v>3993000</v>
      </c>
      <c r="J20" s="10">
        <v>10</v>
      </c>
      <c r="K20" s="11">
        <f t="shared" si="1"/>
        <v>3993000</v>
      </c>
      <c r="L20" s="10"/>
    </row>
    <row r="21" spans="1:12">
      <c r="A21" s="7">
        <v>10</v>
      </c>
      <c r="B21" s="4" t="s">
        <v>31</v>
      </c>
      <c r="C21" s="12">
        <v>5001557</v>
      </c>
      <c r="D21" s="9">
        <v>2007</v>
      </c>
      <c r="E21" s="13" t="s">
        <v>61</v>
      </c>
      <c r="F21" s="12" t="s">
        <v>27</v>
      </c>
      <c r="G21" s="11">
        <v>1900000</v>
      </c>
      <c r="H21" s="10">
        <v>1</v>
      </c>
      <c r="I21" s="11">
        <f t="shared" si="0"/>
        <v>1900000</v>
      </c>
      <c r="J21" s="10">
        <v>1</v>
      </c>
      <c r="K21" s="11">
        <f t="shared" si="1"/>
        <v>1900000</v>
      </c>
      <c r="L21" s="10"/>
    </row>
    <row r="22" spans="1:12">
      <c r="A22" s="7">
        <v>11</v>
      </c>
      <c r="B22" s="4" t="s">
        <v>33</v>
      </c>
      <c r="C22" s="12" t="s">
        <v>68</v>
      </c>
      <c r="D22" s="13">
        <v>2010</v>
      </c>
      <c r="E22" s="13" t="s">
        <v>61</v>
      </c>
      <c r="F22" s="12" t="s">
        <v>27</v>
      </c>
      <c r="G22" s="14">
        <v>4300000</v>
      </c>
      <c r="H22" s="12">
        <v>1</v>
      </c>
      <c r="I22" s="11">
        <f t="shared" si="0"/>
        <v>4300000</v>
      </c>
      <c r="J22" s="12">
        <v>1</v>
      </c>
      <c r="K22" s="11">
        <f t="shared" si="1"/>
        <v>4300000</v>
      </c>
      <c r="L22" s="12"/>
    </row>
    <row r="23" spans="1:12">
      <c r="A23" s="7">
        <v>12</v>
      </c>
      <c r="B23" s="4" t="s">
        <v>33</v>
      </c>
      <c r="C23" s="12" t="s">
        <v>69</v>
      </c>
      <c r="D23" s="9">
        <v>2009</v>
      </c>
      <c r="E23" s="13" t="s">
        <v>61</v>
      </c>
      <c r="F23" s="12" t="s">
        <v>27</v>
      </c>
      <c r="G23" s="11">
        <v>3800000</v>
      </c>
      <c r="H23" s="10">
        <v>6</v>
      </c>
      <c r="I23" s="11">
        <f t="shared" si="0"/>
        <v>22800000</v>
      </c>
      <c r="J23" s="10">
        <v>6</v>
      </c>
      <c r="K23" s="11">
        <f t="shared" si="1"/>
        <v>22800000</v>
      </c>
      <c r="L23" s="10"/>
    </row>
    <row r="24" spans="1:12">
      <c r="A24" s="7">
        <v>13</v>
      </c>
      <c r="B24" s="4" t="s">
        <v>70</v>
      </c>
      <c r="C24" s="12" t="s">
        <v>71</v>
      </c>
      <c r="D24" s="9">
        <v>2009</v>
      </c>
      <c r="E24" s="13" t="s">
        <v>61</v>
      </c>
      <c r="F24" s="12" t="s">
        <v>27</v>
      </c>
      <c r="G24" s="11">
        <v>3190000</v>
      </c>
      <c r="H24" s="10">
        <v>1</v>
      </c>
      <c r="I24" s="11">
        <f t="shared" si="0"/>
        <v>3190000</v>
      </c>
      <c r="J24" s="10">
        <v>1</v>
      </c>
      <c r="K24" s="11">
        <f t="shared" si="1"/>
        <v>3190000</v>
      </c>
      <c r="L24" s="10"/>
    </row>
    <row r="25" spans="1:12">
      <c r="A25" s="7">
        <v>14</v>
      </c>
      <c r="B25" s="4" t="s">
        <v>34</v>
      </c>
      <c r="C25" s="12" t="s">
        <v>72</v>
      </c>
      <c r="D25" s="13">
        <v>2010</v>
      </c>
      <c r="E25" s="13" t="s">
        <v>61</v>
      </c>
      <c r="F25" s="12" t="s">
        <v>27</v>
      </c>
      <c r="G25" s="14">
        <v>3100000</v>
      </c>
      <c r="H25" s="12">
        <v>2</v>
      </c>
      <c r="I25" s="11">
        <f t="shared" si="0"/>
        <v>6200000</v>
      </c>
      <c r="J25" s="12">
        <v>2</v>
      </c>
      <c r="K25" s="11">
        <f t="shared" si="1"/>
        <v>6200000</v>
      </c>
      <c r="L25" s="12"/>
    </row>
    <row r="26" spans="1:12">
      <c r="A26" s="7">
        <v>15</v>
      </c>
      <c r="B26" s="4" t="s">
        <v>34</v>
      </c>
      <c r="C26" s="12" t="s">
        <v>73</v>
      </c>
      <c r="D26" s="9">
        <v>2009</v>
      </c>
      <c r="E26" s="13" t="s">
        <v>61</v>
      </c>
      <c r="F26" s="12" t="s">
        <v>27</v>
      </c>
      <c r="G26" s="11">
        <v>3100000</v>
      </c>
      <c r="H26" s="10">
        <v>1</v>
      </c>
      <c r="I26" s="11">
        <f t="shared" si="0"/>
        <v>3100000</v>
      </c>
      <c r="J26" s="10">
        <v>1</v>
      </c>
      <c r="K26" s="11">
        <f t="shared" si="1"/>
        <v>3100000</v>
      </c>
      <c r="L26" s="10"/>
    </row>
    <row r="27" spans="1:12">
      <c r="A27" s="7">
        <v>16</v>
      </c>
      <c r="B27" s="4" t="s">
        <v>74</v>
      </c>
      <c r="C27" s="12">
        <v>5001221</v>
      </c>
      <c r="D27" s="9">
        <v>2006</v>
      </c>
      <c r="E27" s="13" t="s">
        <v>61</v>
      </c>
      <c r="F27" s="12" t="s">
        <v>27</v>
      </c>
      <c r="G27" s="11">
        <v>1450000</v>
      </c>
      <c r="H27" s="10">
        <v>1</v>
      </c>
      <c r="I27" s="11">
        <f t="shared" si="0"/>
        <v>1450000</v>
      </c>
      <c r="J27" s="10">
        <v>1</v>
      </c>
      <c r="K27" s="11">
        <f t="shared" si="1"/>
        <v>1450000</v>
      </c>
      <c r="L27" s="10"/>
    </row>
    <row r="28" spans="1:12">
      <c r="A28" s="7">
        <v>17</v>
      </c>
      <c r="B28" s="4" t="s">
        <v>75</v>
      </c>
      <c r="C28" s="12" t="s">
        <v>76</v>
      </c>
      <c r="D28" s="9"/>
      <c r="E28" s="13" t="s">
        <v>61</v>
      </c>
      <c r="F28" s="12" t="s">
        <v>27</v>
      </c>
      <c r="G28" s="14">
        <v>3500000</v>
      </c>
      <c r="H28" s="12">
        <v>5</v>
      </c>
      <c r="I28" s="11">
        <f t="shared" si="0"/>
        <v>17500000</v>
      </c>
      <c r="J28" s="12">
        <v>5</v>
      </c>
      <c r="K28" s="11">
        <f t="shared" si="1"/>
        <v>17500000</v>
      </c>
      <c r="L28" s="10"/>
    </row>
    <row r="29" spans="1:12">
      <c r="A29" s="7">
        <v>18</v>
      </c>
      <c r="B29" s="32" t="s">
        <v>77</v>
      </c>
      <c r="C29" s="12" t="s">
        <v>78</v>
      </c>
      <c r="D29" s="13">
        <v>2010</v>
      </c>
      <c r="E29" s="13" t="s">
        <v>61</v>
      </c>
      <c r="F29" s="15" t="s">
        <v>27</v>
      </c>
      <c r="G29" s="14">
        <v>290000</v>
      </c>
      <c r="H29" s="15">
        <v>2</v>
      </c>
      <c r="I29" s="11">
        <f t="shared" si="0"/>
        <v>580000</v>
      </c>
      <c r="J29" s="15">
        <v>2</v>
      </c>
      <c r="K29" s="11">
        <f t="shared" si="1"/>
        <v>580000</v>
      </c>
      <c r="L29" s="12"/>
    </row>
    <row r="30" spans="1:12">
      <c r="A30" s="7">
        <v>19</v>
      </c>
      <c r="B30" s="4" t="s">
        <v>79</v>
      </c>
      <c r="C30" s="12" t="s">
        <v>80</v>
      </c>
      <c r="D30" s="13">
        <v>2012</v>
      </c>
      <c r="E30" s="13" t="s">
        <v>61</v>
      </c>
      <c r="F30" s="12" t="s">
        <v>27</v>
      </c>
      <c r="G30" s="14">
        <v>3000000</v>
      </c>
      <c r="H30" s="12">
        <v>1</v>
      </c>
      <c r="I30" s="11">
        <f t="shared" si="0"/>
        <v>3000000</v>
      </c>
      <c r="J30" s="12">
        <v>1</v>
      </c>
      <c r="K30" s="11">
        <f t="shared" si="1"/>
        <v>3000000</v>
      </c>
      <c r="L30" s="12"/>
    </row>
    <row r="31" spans="1:12">
      <c r="A31" s="7">
        <v>20</v>
      </c>
      <c r="B31" s="33" t="s">
        <v>81</v>
      </c>
      <c r="C31" s="12">
        <v>5001114</v>
      </c>
      <c r="D31" s="9">
        <v>2004</v>
      </c>
      <c r="E31" s="9" t="s">
        <v>61</v>
      </c>
      <c r="F31" s="10" t="s">
        <v>27</v>
      </c>
      <c r="G31" s="11">
        <v>300000</v>
      </c>
      <c r="H31" s="10">
        <v>2</v>
      </c>
      <c r="I31" s="11">
        <f t="shared" si="0"/>
        <v>600000</v>
      </c>
      <c r="J31" s="10">
        <v>2</v>
      </c>
      <c r="K31" s="11">
        <f t="shared" si="1"/>
        <v>600000</v>
      </c>
      <c r="L31" s="10"/>
    </row>
    <row r="32" spans="1:12">
      <c r="A32" s="7">
        <v>21</v>
      </c>
      <c r="B32" s="4" t="s">
        <v>36</v>
      </c>
      <c r="C32" s="12" t="s">
        <v>37</v>
      </c>
      <c r="D32" s="13">
        <v>2013</v>
      </c>
      <c r="E32" s="13" t="s">
        <v>61</v>
      </c>
      <c r="F32" s="12" t="s">
        <v>27</v>
      </c>
      <c r="G32" s="14">
        <v>350000</v>
      </c>
      <c r="H32" s="12">
        <v>2</v>
      </c>
      <c r="I32" s="11">
        <f t="shared" si="0"/>
        <v>700000</v>
      </c>
      <c r="J32" s="12">
        <v>2</v>
      </c>
      <c r="K32" s="11">
        <f t="shared" si="1"/>
        <v>700000</v>
      </c>
      <c r="L32" s="16"/>
    </row>
    <row r="33" spans="1:12">
      <c r="A33" s="7">
        <v>22</v>
      </c>
      <c r="B33" s="4" t="s">
        <v>82</v>
      </c>
      <c r="C33" s="12">
        <v>5001509</v>
      </c>
      <c r="D33" s="9">
        <v>2007</v>
      </c>
      <c r="E33" s="13" t="s">
        <v>61</v>
      </c>
      <c r="F33" s="12" t="s">
        <v>27</v>
      </c>
      <c r="G33" s="11">
        <v>605000</v>
      </c>
      <c r="H33" s="10">
        <v>14</v>
      </c>
      <c r="I33" s="11">
        <f t="shared" si="0"/>
        <v>8470000</v>
      </c>
      <c r="J33" s="10">
        <v>14</v>
      </c>
      <c r="K33" s="11">
        <f t="shared" si="1"/>
        <v>8470000</v>
      </c>
      <c r="L33" s="10"/>
    </row>
    <row r="34" spans="1:12">
      <c r="A34" s="7">
        <v>23</v>
      </c>
      <c r="B34" s="4" t="s">
        <v>28</v>
      </c>
      <c r="C34" s="12">
        <v>5000885</v>
      </c>
      <c r="D34" s="9">
        <v>2001</v>
      </c>
      <c r="E34" s="13" t="s">
        <v>61</v>
      </c>
      <c r="F34" s="12" t="s">
        <v>27</v>
      </c>
      <c r="G34" s="11">
        <v>949699</v>
      </c>
      <c r="H34" s="10">
        <v>1</v>
      </c>
      <c r="I34" s="11">
        <f t="shared" si="0"/>
        <v>949699</v>
      </c>
      <c r="J34" s="10">
        <v>1</v>
      </c>
      <c r="K34" s="11">
        <f t="shared" si="1"/>
        <v>949699</v>
      </c>
      <c r="L34" s="10"/>
    </row>
    <row r="35" spans="1:12">
      <c r="A35" s="7">
        <v>24</v>
      </c>
      <c r="B35" s="4" t="s">
        <v>35</v>
      </c>
      <c r="C35" s="12" t="s">
        <v>83</v>
      </c>
      <c r="D35" s="13">
        <v>2012</v>
      </c>
      <c r="E35" s="13" t="s">
        <v>61</v>
      </c>
      <c r="F35" s="12" t="s">
        <v>27</v>
      </c>
      <c r="G35" s="14">
        <v>1400000</v>
      </c>
      <c r="H35" s="12">
        <v>1</v>
      </c>
      <c r="I35" s="11">
        <f t="shared" si="0"/>
        <v>1400000</v>
      </c>
      <c r="J35" s="12">
        <v>1</v>
      </c>
      <c r="K35" s="11">
        <f t="shared" si="1"/>
        <v>1400000</v>
      </c>
      <c r="L35" s="12"/>
    </row>
    <row r="36" spans="1:12">
      <c r="A36" s="7">
        <v>25</v>
      </c>
      <c r="B36" s="54" t="s">
        <v>90</v>
      </c>
      <c r="C36" s="55" t="s">
        <v>91</v>
      </c>
      <c r="D36" s="56">
        <v>2013</v>
      </c>
      <c r="E36" s="56" t="s">
        <v>92</v>
      </c>
      <c r="F36" s="55" t="s">
        <v>27</v>
      </c>
      <c r="G36" s="57">
        <v>3000000</v>
      </c>
      <c r="H36" s="55">
        <v>1</v>
      </c>
      <c r="I36" s="58">
        <f>G36*H36</f>
        <v>3000000</v>
      </c>
      <c r="J36" s="55">
        <v>1</v>
      </c>
      <c r="K36" s="58">
        <f>J36*G36</f>
        <v>3000000</v>
      </c>
      <c r="L36" s="59">
        <v>41708</v>
      </c>
    </row>
    <row r="38" spans="1:12" ht="15.75">
      <c r="H38" s="61" t="s">
        <v>94</v>
      </c>
      <c r="I38" s="61"/>
      <c r="J38" s="61"/>
      <c r="K38" s="61"/>
      <c r="L38" s="61"/>
    </row>
    <row r="39" spans="1:12" ht="15.75">
      <c r="H39" s="60" t="s">
        <v>84</v>
      </c>
      <c r="I39" s="60"/>
      <c r="J39" s="60"/>
      <c r="K39" s="60"/>
      <c r="L39" s="60"/>
    </row>
  </sheetData>
  <mergeCells count="19">
    <mergeCell ref="J8:K9"/>
    <mergeCell ref="L8:L10"/>
    <mergeCell ref="H38:L38"/>
    <mergeCell ref="H39:L39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36">
    <cfRule type="cellIs" dxfId="5" priority="16" operator="equal">
      <formula>"Thanh lý"</formula>
    </cfRule>
  </conditionalFormatting>
  <conditionalFormatting sqref="A8:K11 A12:L36">
    <cfRule type="cellIs" dxfId="4" priority="15" operator="equal">
      <formula>"Thanh lý 2013"</formula>
    </cfRule>
  </conditionalFormatting>
  <conditionalFormatting sqref="A36:L36">
    <cfRule type="cellIs" dxfId="3" priority="4" operator="equal">
      <formula>"Thanh lý"</formula>
    </cfRule>
  </conditionalFormatting>
  <conditionalFormatting sqref="A36:L36">
    <cfRule type="cellIs" dxfId="2" priority="3" operator="equal">
      <formula>"Thanh lý 2013"</formula>
    </cfRule>
  </conditionalFormatting>
  <conditionalFormatting sqref="A36:L36">
    <cfRule type="cellIs" dxfId="1" priority="2" operator="equal">
      <formula>"Thanh lý"</formula>
    </cfRule>
  </conditionalFormatting>
  <conditionalFormatting sqref="A36:L36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topLeftCell="A4" workbookViewId="0">
      <selection activeCell="I15" sqref="I15:N15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9" style="17" customWidth="1"/>
    <col min="10" max="10" width="8.7109375" style="17" customWidth="1"/>
    <col min="11" max="11" width="7.28515625" style="17" customWidth="1"/>
    <col min="12" max="12" width="8.5703125" style="17" customWidth="1"/>
    <col min="13" max="13" width="9" style="17" customWidth="1"/>
    <col min="14" max="14" width="10.5703125" style="17" customWidth="1"/>
    <col min="15" max="16384" width="9.140625" style="17"/>
  </cols>
  <sheetData>
    <row r="1" spans="1:14" ht="16.5">
      <c r="A1" s="80" t="s">
        <v>38</v>
      </c>
      <c r="B1" s="80"/>
      <c r="C1" s="80"/>
      <c r="D1" s="80"/>
      <c r="E1" s="80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39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18"/>
      <c r="B5" s="18"/>
      <c r="C5" s="18"/>
      <c r="D5" s="79" t="s">
        <v>58</v>
      </c>
      <c r="E5" s="79"/>
      <c r="F5" s="79"/>
      <c r="G5" s="79"/>
      <c r="H5" s="79"/>
      <c r="I5" s="79"/>
      <c r="J5" s="79"/>
      <c r="K5" s="18"/>
      <c r="L5" s="18"/>
      <c r="M5" s="18"/>
    </row>
    <row r="6" spans="1:14" ht="16.5">
      <c r="A6" s="18"/>
      <c r="B6" s="18"/>
      <c r="C6" s="18"/>
      <c r="D6" s="88"/>
      <c r="E6" s="88"/>
      <c r="F6" s="88"/>
      <c r="G6" s="88"/>
      <c r="H6" s="88"/>
      <c r="I6" s="88"/>
      <c r="J6" s="88"/>
      <c r="K6" s="18"/>
      <c r="L6" s="18"/>
      <c r="M6" s="18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40</v>
      </c>
      <c r="C8" s="83" t="s">
        <v>41</v>
      </c>
      <c r="D8" s="83" t="s">
        <v>42</v>
      </c>
      <c r="E8" s="81" t="s">
        <v>43</v>
      </c>
      <c r="F8" s="81" t="s">
        <v>44</v>
      </c>
      <c r="G8" s="85" t="s">
        <v>45</v>
      </c>
      <c r="H8" s="86"/>
      <c r="I8" s="86"/>
      <c r="J8" s="87"/>
      <c r="K8" s="85" t="s">
        <v>13</v>
      </c>
      <c r="L8" s="86"/>
      <c r="M8" s="87"/>
      <c r="N8" s="72" t="s">
        <v>14</v>
      </c>
    </row>
    <row r="9" spans="1:14" ht="21">
      <c r="A9" s="82"/>
      <c r="B9" s="82"/>
      <c r="C9" s="84"/>
      <c r="D9" s="84"/>
      <c r="E9" s="82"/>
      <c r="F9" s="82"/>
      <c r="G9" s="19" t="s">
        <v>15</v>
      </c>
      <c r="H9" s="19" t="s">
        <v>11</v>
      </c>
      <c r="I9" s="19" t="s">
        <v>46</v>
      </c>
      <c r="J9" s="19" t="s">
        <v>47</v>
      </c>
      <c r="K9" s="19" t="s">
        <v>15</v>
      </c>
      <c r="L9" s="19" t="s">
        <v>46</v>
      </c>
      <c r="M9" s="19" t="s">
        <v>47</v>
      </c>
      <c r="N9" s="74"/>
    </row>
    <row r="10" spans="1:14">
      <c r="A10" s="19" t="s">
        <v>17</v>
      </c>
      <c r="B10" s="19" t="s">
        <v>18</v>
      </c>
      <c r="C10" s="20" t="s">
        <v>19</v>
      </c>
      <c r="D10" s="20" t="s">
        <v>20</v>
      </c>
      <c r="E10" s="19" t="s">
        <v>21</v>
      </c>
      <c r="F10" s="19" t="s">
        <v>20</v>
      </c>
      <c r="G10" s="19">
        <v>1</v>
      </c>
      <c r="H10" s="19">
        <v>2</v>
      </c>
      <c r="I10" s="19">
        <v>3</v>
      </c>
      <c r="J10" s="19">
        <v>4</v>
      </c>
      <c r="K10" s="19">
        <v>5</v>
      </c>
      <c r="L10" s="19">
        <v>6</v>
      </c>
      <c r="M10" s="19">
        <v>7</v>
      </c>
      <c r="N10" s="21">
        <v>8</v>
      </c>
    </row>
    <row r="11" spans="1:14">
      <c r="A11" s="34">
        <v>1</v>
      </c>
      <c r="B11" s="35" t="s">
        <v>85</v>
      </c>
      <c r="C11" s="26"/>
      <c r="D11" s="26"/>
      <c r="E11" s="36" t="s">
        <v>86</v>
      </c>
      <c r="F11" s="37" t="s">
        <v>61</v>
      </c>
      <c r="G11" s="38">
        <v>1</v>
      </c>
      <c r="H11" s="39">
        <v>5400000</v>
      </c>
      <c r="I11" s="40">
        <f>H11*G11</f>
        <v>5400000</v>
      </c>
      <c r="J11" s="41">
        <v>2025000</v>
      </c>
      <c r="K11" s="38"/>
      <c r="L11" s="42"/>
      <c r="M11" s="40"/>
      <c r="N11" s="43"/>
    </row>
    <row r="12" spans="1:14">
      <c r="A12" s="34">
        <v>2</v>
      </c>
      <c r="B12" s="22" t="s">
        <v>87</v>
      </c>
      <c r="C12" s="44" t="s">
        <v>88</v>
      </c>
      <c r="D12" s="45">
        <v>41166</v>
      </c>
      <c r="E12" s="15">
        <v>12037</v>
      </c>
      <c r="F12" s="46" t="s">
        <v>61</v>
      </c>
      <c r="G12" s="23">
        <v>1</v>
      </c>
      <c r="H12" s="24">
        <v>7000000</v>
      </c>
      <c r="I12" s="25">
        <f>H12*G12</f>
        <v>7000000</v>
      </c>
      <c r="J12" s="47">
        <v>5250000</v>
      </c>
      <c r="K12" s="23"/>
      <c r="L12" s="24"/>
      <c r="M12" s="25"/>
      <c r="N12" s="43"/>
    </row>
    <row r="14" spans="1:14" ht="15.75">
      <c r="I14" s="61" t="s">
        <v>94</v>
      </c>
      <c r="J14" s="61"/>
      <c r="K14" s="61"/>
      <c r="L14" s="61"/>
      <c r="M14" s="61"/>
      <c r="N14" s="61"/>
    </row>
    <row r="15" spans="1:14" ht="16.5">
      <c r="I15" s="79" t="s">
        <v>84</v>
      </c>
      <c r="J15" s="79"/>
      <c r="K15" s="79"/>
      <c r="L15" s="79"/>
      <c r="M15" s="79"/>
      <c r="N15" s="79"/>
    </row>
  </sheetData>
  <mergeCells count="18">
    <mergeCell ref="K8:M8"/>
    <mergeCell ref="N8:N9"/>
    <mergeCell ref="I14:N14"/>
    <mergeCell ref="I15:N15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H14" sqref="H14:K14"/>
    </sheetView>
  </sheetViews>
  <sheetFormatPr defaultRowHeight="15"/>
  <cols>
    <col min="1" max="1" width="5.140625" style="17" customWidth="1"/>
    <col min="2" max="2" width="21.42578125" style="17" customWidth="1"/>
    <col min="3" max="3" width="13.8554687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>
      <c r="A1" s="61" t="s">
        <v>48</v>
      </c>
      <c r="B1" s="61"/>
      <c r="C1" s="61"/>
      <c r="D1" s="61"/>
      <c r="G1" s="60" t="s">
        <v>1</v>
      </c>
      <c r="H1" s="60"/>
      <c r="I1" s="60"/>
      <c r="J1" s="60"/>
      <c r="K1" s="60"/>
    </row>
    <row r="2" spans="1:11" ht="15.75">
      <c r="A2" s="60" t="s">
        <v>2</v>
      </c>
      <c r="B2" s="60"/>
      <c r="C2" s="60"/>
      <c r="D2" s="60"/>
      <c r="G2" s="60" t="s">
        <v>3</v>
      </c>
      <c r="H2" s="60"/>
      <c r="I2" s="60"/>
      <c r="J2" s="60"/>
      <c r="K2" s="60"/>
    </row>
    <row r="4" spans="1:11" ht="15.75">
      <c r="A4" s="60" t="s">
        <v>49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5.75">
      <c r="A5" s="27"/>
      <c r="B5" s="27"/>
      <c r="C5" s="60" t="s">
        <v>58</v>
      </c>
      <c r="D5" s="60"/>
      <c r="E5" s="60"/>
      <c r="F5" s="60"/>
      <c r="G5" s="60"/>
      <c r="H5" s="60"/>
      <c r="I5" s="27"/>
      <c r="J5" s="27"/>
      <c r="K5" s="27"/>
    </row>
    <row r="6" spans="1:11" ht="15.75">
      <c r="C6" s="75"/>
      <c r="D6" s="75"/>
      <c r="E6" s="75"/>
      <c r="F6" s="75"/>
      <c r="G6" s="75"/>
      <c r="H6" s="75"/>
    </row>
    <row r="8" spans="1:11">
      <c r="A8" s="89" t="s">
        <v>5</v>
      </c>
      <c r="B8" s="89" t="s">
        <v>50</v>
      </c>
      <c r="C8" s="89" t="s">
        <v>51</v>
      </c>
      <c r="D8" s="89" t="s">
        <v>52</v>
      </c>
      <c r="E8" s="91" t="s">
        <v>53</v>
      </c>
      <c r="F8" s="91" t="s">
        <v>54</v>
      </c>
      <c r="G8" s="93" t="s">
        <v>15</v>
      </c>
      <c r="H8" s="94"/>
      <c r="I8" s="89" t="s">
        <v>11</v>
      </c>
      <c r="J8" s="91" t="s">
        <v>46</v>
      </c>
      <c r="K8" s="89" t="s">
        <v>14</v>
      </c>
    </row>
    <row r="9" spans="1:11">
      <c r="A9" s="90"/>
      <c r="B9" s="90"/>
      <c r="C9" s="90"/>
      <c r="D9" s="90"/>
      <c r="E9" s="92"/>
      <c r="F9" s="92"/>
      <c r="G9" s="28" t="s">
        <v>55</v>
      </c>
      <c r="H9" s="28" t="s">
        <v>56</v>
      </c>
      <c r="I9" s="90"/>
      <c r="J9" s="95"/>
      <c r="K9" s="90"/>
    </row>
    <row r="10" spans="1:11">
      <c r="A10" s="29" t="s">
        <v>17</v>
      </c>
      <c r="B10" s="29" t="s">
        <v>18</v>
      </c>
      <c r="C10" s="29" t="s">
        <v>19</v>
      </c>
      <c r="D10" s="29">
        <v>1</v>
      </c>
      <c r="E10" s="30">
        <v>2</v>
      </c>
      <c r="F10" s="30">
        <v>3</v>
      </c>
      <c r="G10" s="29">
        <v>4</v>
      </c>
      <c r="H10" s="29">
        <v>5</v>
      </c>
      <c r="I10" s="29">
        <v>6</v>
      </c>
      <c r="J10" s="31">
        <v>7</v>
      </c>
      <c r="K10" s="30">
        <v>8</v>
      </c>
    </row>
    <row r="11" spans="1:11">
      <c r="A11" s="48">
        <v>1</v>
      </c>
      <c r="B11" s="49" t="s">
        <v>32</v>
      </c>
      <c r="C11" s="50" t="s">
        <v>89</v>
      </c>
      <c r="D11" s="50" t="s">
        <v>27</v>
      </c>
      <c r="E11" s="51" t="s">
        <v>57</v>
      </c>
      <c r="F11" s="50"/>
      <c r="G11" s="52">
        <v>1</v>
      </c>
      <c r="H11" s="52">
        <v>1</v>
      </c>
      <c r="I11" s="53">
        <v>330000</v>
      </c>
      <c r="J11" s="53">
        <v>330000</v>
      </c>
      <c r="K11" s="52"/>
    </row>
    <row r="13" spans="1:11">
      <c r="H13" s="96" t="s">
        <v>95</v>
      </c>
      <c r="I13" s="96"/>
      <c r="J13" s="96"/>
      <c r="K13" s="96"/>
    </row>
    <row r="14" spans="1:11">
      <c r="H14" s="97" t="s">
        <v>84</v>
      </c>
      <c r="I14" s="97"/>
      <c r="J14" s="97"/>
      <c r="K14" s="97"/>
    </row>
  </sheetData>
  <mergeCells count="19">
    <mergeCell ref="I8:I9"/>
    <mergeCell ref="J8:J9"/>
    <mergeCell ref="K8:K9"/>
    <mergeCell ref="H13:K13"/>
    <mergeCell ref="H14:K14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2015-01-08T06:54:42Z</dcterms:modified>
</cp:coreProperties>
</file>